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320" windowHeight="9405"/>
  </bookViews>
  <sheets>
    <sheet name="Лист1" sheetId="1" r:id="rId1"/>
  </sheets>
  <definedNames>
    <definedName name="_xlnm.Print_Titles" localSheetId="0">Лист1!$10:$10</definedName>
    <definedName name="_xlnm.Print_Area" localSheetId="0">Лист1!$A$1:$C$94</definedName>
  </definedNames>
  <calcPr calcId="145621"/>
</workbook>
</file>

<file path=xl/calcChain.xml><?xml version="1.0" encoding="utf-8"?>
<calcChain xmlns="http://schemas.openxmlformats.org/spreadsheetml/2006/main">
  <c r="C86" i="1" l="1"/>
  <c r="C81" i="1"/>
  <c r="C62" i="1"/>
  <c r="C55" i="1"/>
  <c r="C51" i="1"/>
  <c r="C18" i="1"/>
  <c r="C13" i="1"/>
  <c r="C61" i="1"/>
  <c r="C58" i="1"/>
  <c r="C79" i="1"/>
  <c r="C78" i="1" s="1"/>
  <c r="C77" i="1" s="1"/>
  <c r="C75" i="1"/>
  <c r="C49" i="1"/>
  <c r="C43" i="1"/>
  <c r="C41" i="1" s="1"/>
  <c r="C40" i="1" s="1"/>
  <c r="C37" i="1"/>
  <c r="C35" i="1"/>
  <c r="C32" i="1"/>
  <c r="C30" i="1" s="1"/>
  <c r="C23" i="1"/>
  <c r="C22" i="1" s="1"/>
  <c r="C12" i="1" l="1"/>
  <c r="C11" i="1" s="1"/>
  <c r="C94" i="1" s="1"/>
</calcChain>
</file>

<file path=xl/sharedStrings.xml><?xml version="1.0" encoding="utf-8"?>
<sst xmlns="http://schemas.openxmlformats.org/spreadsheetml/2006/main" count="178" uniqueCount="178">
  <si>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</si>
  <si>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</si>
  <si>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</si>
  <si>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</si>
  <si>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</si>
  <si>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</si>
  <si>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000 1 00 00000 00 0000 110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</si>
  <si>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</si>
  <si>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</si>
  <si>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</si>
  <si>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</si>
  <si>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</si>
  <si>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</si>
  <si>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</si>
  <si>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</si>
  <si>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</si>
  <si>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</si>
  <si>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</si>
  <si>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</si>
  <si>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</si>
  <si>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</si>
  <si>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</si>
  <si>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</si>
  <si>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</si>
  <si>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</si>
  <si>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</si>
  <si>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</si>
  <si>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</si>
  <si>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</si>
  <si>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</si>
  <si>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</si>
  <si>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</si>
  <si>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</si>
  <si>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</si>
  <si>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</si>
  <si>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</si>
  <si>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</si>
  <si>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</si>
  <si>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</si>
  <si>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</si>
  <si>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</si>
  <si>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</si>
  <si>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</si>
  <si>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</si>
  <si>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</si>
  <si>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</si>
  <si>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</si>
  <si>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</si>
  <si>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</si>
  <si>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</si>
  <si>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</si>
  <si>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</si>
  <si>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</si>
  <si>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</si>
  <si>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</si>
  <si>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</si>
  <si>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</si>
  <si>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</si>
  <si>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</si>
  <si>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</si>
  <si>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</si>
  <si>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000 1 10 00000 00 0000 120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</si>
  <si>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</si>
  <si>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</si>
  <si>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</si>
  <si>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</si>
  <si>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</si>
  <si>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</si>
  <si>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</si>
  <si>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</si>
  <si>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</si>
  <si>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</si>
  <si>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</si>
  <si>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</si>
  <si>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</si>
  <si>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</si>
  <si>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</si>
  <si>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</si>
  <si>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</si>
  <si>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</si>
  <si>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</si>
  <si>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</si>
  <si>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</si>
  <si>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</si>
  <si>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</si>
  <si>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</si>
  <si>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</si>
  <si>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</si>
  <si>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</si>
  <si>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</si>
  <si>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</si>
  <si>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</si>
  <si>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</si>
  <si>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</si>
  <si>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</si>
  <si>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</si>
  <si>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</si>
  <si>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</si>
  <si>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</si>
  <si>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</si>
  <si>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</si>
  <si>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</si>
  <si>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</si>
  <si>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</si>
  <si>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</si>
  <si>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</si>
  <si>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</si>
  <si>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</si>
  <si>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</si>
  <si>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</si>
  <si>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</si>
  <si>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</si>
  <si>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</si>
  <si>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</si>
  <si>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</si>
  <si>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</si>
  <si>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</si>
  <si>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</si>
  <si>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</si>
  <si>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</si>
  <si>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</si>
  <si>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</si>
  <si>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</si>
  <si>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</si>
  <si>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</si>
  <si>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</si>
  <si>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</si>
  <si>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</si>
  <si>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</si>
  <si>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</si>
  <si>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</si>
  <si>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</si>
  <si>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</si>
  <si>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</si>
  <si>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</si>
  <si>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</si>
  <si>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</si>
  <si>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</si>
  <si>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</si>
  <si>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</si>
  <si>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</si>
  <si>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</si>
  <si>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</si>
  <si>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</si>
  <si>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</si>
  <si>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</si>
  <si>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</si>
  <si>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</si>
  <si>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</si>
  <si>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</si>
  <si>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</si>
  <si>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</si>
  <si>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 xml:space="preserve">Доходы бюджета города Когалыма по видам доходов классификации доходов бюджетов  на 2017 год 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</si>
  <si>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</si>
  <si>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</si>
  <si>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</si>
  <si>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000 2 02 10000 00 0000 151</t>
  </si>
  <si>
    <t>000 2 02 15001 04 0000 151</t>
  </si>
  <si>
    <t>000 2 02 20041 04 0000 151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</si>
  <si>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</si>
  <si>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</si>
  <si>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</si>
  <si>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</si>
  <si>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</si>
  <si>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</si>
  <si>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</si>
  <si>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</si>
  <si>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</si>
  <si>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</si>
  <si>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</si>
  <si>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</si>
  <si>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</si>
  <si>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</si>
  <si>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 xml:space="preserve">                                         от 14.12.2016 № 44-ГД</t>
  </si>
  <si>
    <t xml:space="preserve">                                         города Когалыма</t>
  </si>
  <si>
    <t xml:space="preserve">                                         к решению Думы</t>
  </si>
  <si>
    <t xml:space="preserve"> </t>
  </si>
  <si>
    <t xml:space="preserve">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</si>
</sst>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3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165" fontId="2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164" fontId="6" fillId="0" borderId="6" xfId="3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left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164" fontId="6" fillId="0" borderId="9" xfId="3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0" borderId="9" xfId="3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justify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justify" wrapText="1"/>
    </xf>
    <xf numFmtId="0" fontId="7" fillId="0" borderId="8" xfId="1" applyNumberFormat="1" applyFont="1" applyFill="1" applyBorder="1" applyAlignment="1">
      <alignment horizontal="center" vertical="center" wrapText="1"/>
    </xf>
    <xf numFmtId="164" fontId="7" fillId="0" borderId="9" xfId="3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justify" wrapText="1"/>
    </xf>
    <xf numFmtId="0" fontId="5" fillId="0" borderId="7" xfId="0" applyFont="1" applyFill="1" applyBorder="1" applyAlignment="1">
      <alignment horizontal="justify" vertical="center" wrapText="1" shrinkToFi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top" wrapText="1" shrinkToFit="1"/>
    </xf>
    <xf numFmtId="164" fontId="7" fillId="0" borderId="10" xfId="3" applyNumberFormat="1" applyFont="1" applyFill="1" applyBorder="1" applyAlignment="1">
      <alignment horizontal="center" vertical="center" wrapText="1"/>
    </xf>
    <xf numFmtId="164" fontId="6" fillId="0" borderId="11" xfId="3" applyNumberFormat="1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showGridLines="0" tabSelected="1" view="pageBreakPreview" zoomScale="130" zoomScaleNormal="60" zoomScaleSheetLayoutView="130" workbookViewId="0">
      <selection activeCell="B4" sqref="B4:C4"/>
    </sheetView>
  </sheetViews>
  <sheetFormatPr defaultColWidth="8.85546875" defaultRowHeight="12" x14ac:dyDescent="0.2"/>
  <cols>
    <col min="1" max="1" width="57.7109375" style="1" customWidth="1"/>
    <col min="2" max="2" width="24.85546875" style="2" customWidth="1"/>
    <col min="3" max="3" width="15.28515625" style="8" customWidth="1"/>
    <col min="4" max="4" width="8.85546875" style="8"/>
    <col min="5" max="5" width="11.5703125" style="8" bestFit="1" customWidth="1"/>
    <col min="6" max="6" width="10.28515625" style="8" bestFit="1" customWidth="1"/>
    <col min="7" max="16384" width="8.85546875" style="8"/>
  </cols>
  <sheetData>
    <row r="1" spans="1:5" ht="12" customHeight="1" x14ac:dyDescent="0.2">
      <c r="A1" s="1" t="s">
        <v>176</v>
      </c>
      <c r="B1" s="44" t="s">
        <v>177</v>
      </c>
      <c r="C1" s="44"/>
      <c r="D1" s="6"/>
    </row>
    <row r="2" spans="1:5" ht="12" customHeight="1" x14ac:dyDescent="0.2">
      <c r="B2" s="44" t="s">
        <v>175</v>
      </c>
      <c r="C2" s="44"/>
      <c r="D2" s="6"/>
    </row>
    <row r="3" spans="1:5" ht="12" customHeight="1" x14ac:dyDescent="0.2">
      <c r="B3" s="44" t="s">
        <v>174</v>
      </c>
      <c r="C3" s="44"/>
      <c r="D3" s="6"/>
    </row>
    <row r="4" spans="1:5" ht="12" customHeight="1" x14ac:dyDescent="0.2">
      <c r="B4" s="45" t="s">
        <v>173</v>
      </c>
      <c r="C4" s="45"/>
      <c r="D4" s="7"/>
    </row>
    <row r="5" spans="1:5" ht="21.6" customHeight="1" x14ac:dyDescent="0.2"/>
    <row r="6" spans="1:5" ht="25.5" customHeight="1" x14ac:dyDescent="0.2">
      <c r="A6" s="40" t="s">
        <v>152</v>
      </c>
      <c r="B6" s="41"/>
      <c r="C6" s="41"/>
    </row>
    <row r="7" spans="1:5" ht="13.9" customHeight="1" x14ac:dyDescent="0.2">
      <c r="A7" s="9"/>
      <c r="B7" s="8"/>
    </row>
    <row r="8" spans="1:5" ht="15.75" customHeight="1" thickBot="1" x14ac:dyDescent="0.25">
      <c r="C8" s="3" t="s">
        <v>151</v>
      </c>
    </row>
    <row r="9" spans="1:5" ht="26.25" thickBot="1" x14ac:dyDescent="0.25">
      <c r="A9" s="13" t="s">
        <v>0</v>
      </c>
      <c r="B9" s="14" t="s">
        <v>1</v>
      </c>
      <c r="C9" s="15" t="s">
        <v>153</v>
      </c>
    </row>
    <row r="10" spans="1:5" s="2" customFormat="1" ht="13.5" thickBot="1" x14ac:dyDescent="0.25">
      <c r="A10" s="16" t="s">
        <v>2</v>
      </c>
      <c r="B10" s="17">
        <v>2</v>
      </c>
      <c r="C10" s="18">
        <v>3</v>
      </c>
    </row>
    <row r="11" spans="1:5" s="4" customFormat="1" ht="12.75" x14ac:dyDescent="0.2">
      <c r="A11" s="19" t="s">
        <v>3</v>
      </c>
      <c r="B11" s="20" t="s">
        <v>4</v>
      </c>
      <c r="C11" s="21">
        <f>C12+C40</f>
        <v>1554710.1</v>
      </c>
    </row>
    <row r="12" spans="1:5" s="4" customFormat="1" ht="12.75" x14ac:dyDescent="0.2">
      <c r="A12" s="22" t="s">
        <v>5</v>
      </c>
      <c r="B12" s="23" t="s">
        <v>6</v>
      </c>
      <c r="C12" s="24">
        <f>C13+C18+C22+C30+C35</f>
        <v>1235378.5</v>
      </c>
    </row>
    <row r="13" spans="1:5" s="4" customFormat="1" ht="12.75" x14ac:dyDescent="0.2">
      <c r="A13" s="25" t="s">
        <v>7</v>
      </c>
      <c r="B13" s="26" t="s">
        <v>8</v>
      </c>
      <c r="C13" s="27">
        <f>C14+C15+C16+C17</f>
        <v>1039428.5</v>
      </c>
      <c r="E13" s="11"/>
    </row>
    <row r="14" spans="1:5" ht="51.75" customHeight="1" x14ac:dyDescent="0.2">
      <c r="A14" s="28" t="s">
        <v>9</v>
      </c>
      <c r="B14" s="29" t="s">
        <v>10</v>
      </c>
      <c r="C14" s="27">
        <v>1031550</v>
      </c>
      <c r="E14" s="10"/>
    </row>
    <row r="15" spans="1:5" ht="86.25" customHeight="1" x14ac:dyDescent="0.2">
      <c r="A15" s="28" t="s">
        <v>11</v>
      </c>
      <c r="B15" s="29" t="s">
        <v>12</v>
      </c>
      <c r="C15" s="27">
        <v>304.5</v>
      </c>
    </row>
    <row r="16" spans="1:5" ht="40.5" customHeight="1" x14ac:dyDescent="0.2">
      <c r="A16" s="28" t="s">
        <v>13</v>
      </c>
      <c r="B16" s="29" t="s">
        <v>14</v>
      </c>
      <c r="C16" s="27">
        <v>4274</v>
      </c>
    </row>
    <row r="17" spans="1:3" ht="66.75" customHeight="1" x14ac:dyDescent="0.2">
      <c r="A17" s="28" t="s">
        <v>15</v>
      </c>
      <c r="B17" s="29" t="s">
        <v>16</v>
      </c>
      <c r="C17" s="27">
        <v>3300</v>
      </c>
    </row>
    <row r="18" spans="1:3" ht="31.9" customHeight="1" x14ac:dyDescent="0.2">
      <c r="A18" s="25" t="s">
        <v>17</v>
      </c>
      <c r="B18" s="26" t="s">
        <v>18</v>
      </c>
      <c r="C18" s="27">
        <f>C19+C20+C21</f>
        <v>18076</v>
      </c>
    </row>
    <row r="19" spans="1:3" ht="48.6" customHeight="1" x14ac:dyDescent="0.2">
      <c r="A19" s="28" t="s">
        <v>19</v>
      </c>
      <c r="B19" s="29" t="s">
        <v>20</v>
      </c>
      <c r="C19" s="27">
        <v>6073.5</v>
      </c>
    </row>
    <row r="20" spans="1:3" ht="66" customHeight="1" x14ac:dyDescent="0.2">
      <c r="A20" s="28" t="s">
        <v>21</v>
      </c>
      <c r="B20" s="29" t="s">
        <v>22</v>
      </c>
      <c r="C20" s="27">
        <v>180.8</v>
      </c>
    </row>
    <row r="21" spans="1:3" ht="51" customHeight="1" x14ac:dyDescent="0.2">
      <c r="A21" s="28" t="s">
        <v>23</v>
      </c>
      <c r="B21" s="29" t="s">
        <v>24</v>
      </c>
      <c r="C21" s="27">
        <v>11821.7</v>
      </c>
    </row>
    <row r="22" spans="1:3" ht="12.75" x14ac:dyDescent="0.2">
      <c r="A22" s="25" t="s">
        <v>25</v>
      </c>
      <c r="B22" s="26" t="s">
        <v>26</v>
      </c>
      <c r="C22" s="27">
        <f>C23+C27+C28+C29</f>
        <v>136874</v>
      </c>
    </row>
    <row r="23" spans="1:3" ht="25.5" x14ac:dyDescent="0.2">
      <c r="A23" s="25" t="s">
        <v>27</v>
      </c>
      <c r="B23" s="26" t="s">
        <v>28</v>
      </c>
      <c r="C23" s="27">
        <f>C24+C25+C26</f>
        <v>83528.800000000003</v>
      </c>
    </row>
    <row r="24" spans="1:3" ht="25.5" x14ac:dyDescent="0.2">
      <c r="A24" s="30" t="s">
        <v>29</v>
      </c>
      <c r="B24" s="31" t="s">
        <v>30</v>
      </c>
      <c r="C24" s="32">
        <v>63706.1</v>
      </c>
    </row>
    <row r="25" spans="1:3" ht="32.25" customHeight="1" x14ac:dyDescent="0.2">
      <c r="A25" s="30" t="s">
        <v>31</v>
      </c>
      <c r="B25" s="31" t="s">
        <v>32</v>
      </c>
      <c r="C25" s="32">
        <v>12222.7</v>
      </c>
    </row>
    <row r="26" spans="1:3" ht="25.5" x14ac:dyDescent="0.2">
      <c r="A26" s="30" t="s">
        <v>33</v>
      </c>
      <c r="B26" s="31" t="s">
        <v>34</v>
      </c>
      <c r="C26" s="32">
        <v>7600</v>
      </c>
    </row>
    <row r="27" spans="1:3" ht="15.75" customHeight="1" x14ac:dyDescent="0.2">
      <c r="A27" s="28" t="s">
        <v>35</v>
      </c>
      <c r="B27" s="29" t="s">
        <v>36</v>
      </c>
      <c r="C27" s="27">
        <v>46720.2</v>
      </c>
    </row>
    <row r="28" spans="1:3" ht="12.75" x14ac:dyDescent="0.2">
      <c r="A28" s="28" t="s">
        <v>37</v>
      </c>
      <c r="B28" s="29" t="s">
        <v>38</v>
      </c>
      <c r="C28" s="27">
        <v>125</v>
      </c>
    </row>
    <row r="29" spans="1:3" ht="25.5" x14ac:dyDescent="0.2">
      <c r="A29" s="28" t="s">
        <v>39</v>
      </c>
      <c r="B29" s="29" t="s">
        <v>40</v>
      </c>
      <c r="C29" s="27">
        <v>6500</v>
      </c>
    </row>
    <row r="30" spans="1:3" ht="12.75" x14ac:dyDescent="0.2">
      <c r="A30" s="25" t="s">
        <v>41</v>
      </c>
      <c r="B30" s="26" t="s">
        <v>42</v>
      </c>
      <c r="C30" s="27">
        <f>C31+C32</f>
        <v>30200</v>
      </c>
    </row>
    <row r="31" spans="1:3" ht="38.25" x14ac:dyDescent="0.2">
      <c r="A31" s="28" t="s">
        <v>43</v>
      </c>
      <c r="B31" s="29" t="s">
        <v>44</v>
      </c>
      <c r="C31" s="27">
        <v>9000</v>
      </c>
    </row>
    <row r="32" spans="1:3" ht="12.75" x14ac:dyDescent="0.2">
      <c r="A32" s="25" t="s">
        <v>45</v>
      </c>
      <c r="B32" s="26" t="s">
        <v>46</v>
      </c>
      <c r="C32" s="27">
        <f>C33+C34</f>
        <v>21200</v>
      </c>
    </row>
    <row r="33" spans="1:6" ht="25.5" x14ac:dyDescent="0.2">
      <c r="A33" s="30" t="s">
        <v>47</v>
      </c>
      <c r="B33" s="31" t="s">
        <v>48</v>
      </c>
      <c r="C33" s="32">
        <v>17700</v>
      </c>
    </row>
    <row r="34" spans="1:6" ht="25.5" x14ac:dyDescent="0.2">
      <c r="A34" s="30" t="s">
        <v>49</v>
      </c>
      <c r="B34" s="31" t="s">
        <v>50</v>
      </c>
      <c r="C34" s="32">
        <v>3500</v>
      </c>
    </row>
    <row r="35" spans="1:6" ht="12.75" x14ac:dyDescent="0.2">
      <c r="A35" s="25" t="s">
        <v>51</v>
      </c>
      <c r="B35" s="26" t="s">
        <v>52</v>
      </c>
      <c r="C35" s="27">
        <f>C36+C37</f>
        <v>10800</v>
      </c>
    </row>
    <row r="36" spans="1:6" ht="38.25" x14ac:dyDescent="0.2">
      <c r="A36" s="28" t="s">
        <v>154</v>
      </c>
      <c r="B36" s="29" t="s">
        <v>53</v>
      </c>
      <c r="C36" s="27">
        <v>5750</v>
      </c>
    </row>
    <row r="37" spans="1:6" ht="25.5" x14ac:dyDescent="0.2">
      <c r="A37" s="25" t="s">
        <v>54</v>
      </c>
      <c r="B37" s="26" t="s">
        <v>55</v>
      </c>
      <c r="C37" s="27">
        <f>C38+C39</f>
        <v>5050</v>
      </c>
    </row>
    <row r="38" spans="1:6" ht="25.5" x14ac:dyDescent="0.2">
      <c r="A38" s="30" t="s">
        <v>56</v>
      </c>
      <c r="B38" s="31" t="s">
        <v>57</v>
      </c>
      <c r="C38" s="32">
        <v>50</v>
      </c>
    </row>
    <row r="39" spans="1:6" ht="74.25" customHeight="1" x14ac:dyDescent="0.2">
      <c r="A39" s="30" t="s">
        <v>58</v>
      </c>
      <c r="B39" s="31" t="s">
        <v>59</v>
      </c>
      <c r="C39" s="32">
        <v>5000</v>
      </c>
    </row>
    <row r="40" spans="1:6" s="5" customFormat="1" ht="19.5" customHeight="1" x14ac:dyDescent="0.2">
      <c r="A40" s="33" t="s">
        <v>60</v>
      </c>
      <c r="B40" s="23" t="s">
        <v>61</v>
      </c>
      <c r="C40" s="24">
        <f>C41+C51+C55+C58+C62+C75</f>
        <v>319331.59999999998</v>
      </c>
    </row>
    <row r="41" spans="1:6" s="5" customFormat="1" ht="38.25" x14ac:dyDescent="0.2">
      <c r="A41" s="25" t="s">
        <v>62</v>
      </c>
      <c r="B41" s="26" t="s">
        <v>63</v>
      </c>
      <c r="C41" s="24">
        <f>C42+C43+C49</f>
        <v>157130.5</v>
      </c>
      <c r="F41" s="12"/>
    </row>
    <row r="42" spans="1:6" ht="38.25" x14ac:dyDescent="0.2">
      <c r="A42" s="28" t="s">
        <v>64</v>
      </c>
      <c r="B42" s="29" t="s">
        <v>65</v>
      </c>
      <c r="C42" s="27">
        <v>6876.6</v>
      </c>
    </row>
    <row r="43" spans="1:6" ht="65.25" customHeight="1" x14ac:dyDescent="0.2">
      <c r="A43" s="25" t="s">
        <v>66</v>
      </c>
      <c r="B43" s="26" t="s">
        <v>67</v>
      </c>
      <c r="C43" s="27">
        <f>C44+C45+C46+C47+C48</f>
        <v>149253.9</v>
      </c>
    </row>
    <row r="44" spans="1:6" ht="63.75" x14ac:dyDescent="0.2">
      <c r="A44" s="30" t="s">
        <v>68</v>
      </c>
      <c r="B44" s="31" t="s">
        <v>69</v>
      </c>
      <c r="C44" s="32">
        <v>79637.3</v>
      </c>
    </row>
    <row r="45" spans="1:6" ht="63.75" x14ac:dyDescent="0.2">
      <c r="A45" s="30" t="s">
        <v>70</v>
      </c>
      <c r="B45" s="31" t="s">
        <v>71</v>
      </c>
      <c r="C45" s="32">
        <v>22088.1</v>
      </c>
    </row>
    <row r="46" spans="1:6" ht="52.5" customHeight="1" x14ac:dyDescent="0.2">
      <c r="A46" s="30" t="s">
        <v>72</v>
      </c>
      <c r="B46" s="31" t="s">
        <v>73</v>
      </c>
      <c r="C46" s="32">
        <v>13119.6</v>
      </c>
    </row>
    <row r="47" spans="1:6" ht="25.5" x14ac:dyDescent="0.2">
      <c r="A47" s="30" t="s">
        <v>74</v>
      </c>
      <c r="B47" s="31" t="s">
        <v>75</v>
      </c>
      <c r="C47" s="32">
        <v>34408.5</v>
      </c>
    </row>
    <row r="48" spans="1:6" ht="89.25" x14ac:dyDescent="0.2">
      <c r="A48" s="30" t="s">
        <v>76</v>
      </c>
      <c r="B48" s="31" t="s">
        <v>77</v>
      </c>
      <c r="C48" s="32">
        <v>0.4</v>
      </c>
    </row>
    <row r="49" spans="1:3" ht="25.5" x14ac:dyDescent="0.2">
      <c r="A49" s="25" t="s">
        <v>78</v>
      </c>
      <c r="B49" s="26" t="s">
        <v>79</v>
      </c>
      <c r="C49" s="27">
        <f>C50</f>
        <v>1000</v>
      </c>
    </row>
    <row r="50" spans="1:3" ht="40.5" customHeight="1" x14ac:dyDescent="0.2">
      <c r="A50" s="30" t="s">
        <v>80</v>
      </c>
      <c r="B50" s="31" t="s">
        <v>81</v>
      </c>
      <c r="C50" s="32">
        <v>1000</v>
      </c>
    </row>
    <row r="51" spans="1:3" ht="12.75" x14ac:dyDescent="0.2">
      <c r="A51" s="25" t="s">
        <v>82</v>
      </c>
      <c r="B51" s="26" t="s">
        <v>83</v>
      </c>
      <c r="C51" s="27">
        <f>C52+C53+C54</f>
        <v>1564</v>
      </c>
    </row>
    <row r="52" spans="1:3" ht="28.5" customHeight="1" x14ac:dyDescent="0.2">
      <c r="A52" s="28" t="s">
        <v>84</v>
      </c>
      <c r="B52" s="29" t="s">
        <v>85</v>
      </c>
      <c r="C52" s="27">
        <v>280</v>
      </c>
    </row>
    <row r="53" spans="1:3" ht="17.25" customHeight="1" x14ac:dyDescent="0.2">
      <c r="A53" s="28" t="s">
        <v>86</v>
      </c>
      <c r="B53" s="29" t="s">
        <v>87</v>
      </c>
      <c r="C53" s="27">
        <v>240</v>
      </c>
    </row>
    <row r="54" spans="1:3" ht="16.5" customHeight="1" x14ac:dyDescent="0.2">
      <c r="A54" s="28" t="s">
        <v>88</v>
      </c>
      <c r="B54" s="29" t="s">
        <v>89</v>
      </c>
      <c r="C54" s="27">
        <v>1044</v>
      </c>
    </row>
    <row r="55" spans="1:3" ht="25.5" x14ac:dyDescent="0.2">
      <c r="A55" s="25" t="s">
        <v>90</v>
      </c>
      <c r="B55" s="26" t="s">
        <v>91</v>
      </c>
      <c r="C55" s="27">
        <f>C56+C57</f>
        <v>6674.8</v>
      </c>
    </row>
    <row r="56" spans="1:3" ht="25.5" x14ac:dyDescent="0.2">
      <c r="A56" s="28" t="s">
        <v>92</v>
      </c>
      <c r="B56" s="29" t="s">
        <v>93</v>
      </c>
      <c r="C56" s="27">
        <v>4674.8</v>
      </c>
    </row>
    <row r="57" spans="1:3" ht="16.5" customHeight="1" x14ac:dyDescent="0.2">
      <c r="A57" s="28" t="s">
        <v>94</v>
      </c>
      <c r="B57" s="29" t="s">
        <v>95</v>
      </c>
      <c r="C57" s="27">
        <v>2000</v>
      </c>
    </row>
    <row r="58" spans="1:3" ht="25.5" x14ac:dyDescent="0.2">
      <c r="A58" s="25" t="s">
        <v>96</v>
      </c>
      <c r="B58" s="26" t="s">
        <v>97</v>
      </c>
      <c r="C58" s="27">
        <f>C59+C60+C61</f>
        <v>125789.79999999999</v>
      </c>
    </row>
    <row r="59" spans="1:3" ht="25.5" x14ac:dyDescent="0.2">
      <c r="A59" s="28" t="s">
        <v>98</v>
      </c>
      <c r="B59" s="29" t="s">
        <v>99</v>
      </c>
      <c r="C59" s="27">
        <v>20782.400000000001</v>
      </c>
    </row>
    <row r="60" spans="1:3" ht="76.5" x14ac:dyDescent="0.2">
      <c r="A60" s="28" t="s">
        <v>100</v>
      </c>
      <c r="B60" s="29" t="s">
        <v>101</v>
      </c>
      <c r="C60" s="27">
        <v>94973.4</v>
      </c>
    </row>
    <row r="61" spans="1:3" ht="41.25" customHeight="1" x14ac:dyDescent="0.2">
      <c r="A61" s="28" t="s">
        <v>155</v>
      </c>
      <c r="B61" s="29" t="s">
        <v>102</v>
      </c>
      <c r="C61" s="27">
        <f>7360+2674</f>
        <v>10034</v>
      </c>
    </row>
    <row r="62" spans="1:3" ht="12.75" x14ac:dyDescent="0.2">
      <c r="A62" s="25" t="s">
        <v>103</v>
      </c>
      <c r="B62" s="26" t="s">
        <v>104</v>
      </c>
      <c r="C62" s="27">
        <f>C63+C64+C65+C66+C67+C68+C69+C70+C71+C73+C74+C72</f>
        <v>24013</v>
      </c>
    </row>
    <row r="63" spans="1:3" ht="52.15" customHeight="1" x14ac:dyDescent="0.2">
      <c r="A63" s="28" t="s">
        <v>105</v>
      </c>
      <c r="B63" s="29" t="s">
        <v>106</v>
      </c>
      <c r="C63" s="27">
        <v>342</v>
      </c>
    </row>
    <row r="64" spans="1:3" ht="37.5" customHeight="1" x14ac:dyDescent="0.2">
      <c r="A64" s="28" t="s">
        <v>107</v>
      </c>
      <c r="B64" s="29" t="s">
        <v>108</v>
      </c>
      <c r="C64" s="27">
        <v>97</v>
      </c>
    </row>
    <row r="65" spans="1:5" ht="51" x14ac:dyDescent="0.2">
      <c r="A65" s="28" t="s">
        <v>109</v>
      </c>
      <c r="B65" s="29" t="s">
        <v>110</v>
      </c>
      <c r="C65" s="27">
        <v>250</v>
      </c>
    </row>
    <row r="66" spans="1:5" ht="39" customHeight="1" x14ac:dyDescent="0.2">
      <c r="A66" s="28" t="s">
        <v>111</v>
      </c>
      <c r="B66" s="29" t="s">
        <v>112</v>
      </c>
      <c r="C66" s="27">
        <v>950</v>
      </c>
    </row>
    <row r="67" spans="1:5" ht="38.25" x14ac:dyDescent="0.2">
      <c r="A67" s="28" t="s">
        <v>113</v>
      </c>
      <c r="B67" s="29" t="s">
        <v>114</v>
      </c>
      <c r="C67" s="27">
        <v>650</v>
      </c>
    </row>
    <row r="68" spans="1:5" ht="25.5" x14ac:dyDescent="0.2">
      <c r="A68" s="28" t="s">
        <v>115</v>
      </c>
      <c r="B68" s="29" t="s">
        <v>116</v>
      </c>
      <c r="C68" s="27">
        <v>180</v>
      </c>
    </row>
    <row r="69" spans="1:5" ht="36.75" customHeight="1" x14ac:dyDescent="0.2">
      <c r="A69" s="28" t="s">
        <v>117</v>
      </c>
      <c r="B69" s="29" t="s">
        <v>118</v>
      </c>
      <c r="C69" s="27">
        <v>1514</v>
      </c>
    </row>
    <row r="70" spans="1:5" ht="43.15" customHeight="1" x14ac:dyDescent="0.2">
      <c r="A70" s="28" t="s">
        <v>119</v>
      </c>
      <c r="B70" s="29" t="s">
        <v>120</v>
      </c>
      <c r="C70" s="27">
        <v>690</v>
      </c>
    </row>
    <row r="71" spans="1:5" ht="25.5" x14ac:dyDescent="0.2">
      <c r="A71" s="28" t="s">
        <v>121</v>
      </c>
      <c r="B71" s="29" t="s">
        <v>122</v>
      </c>
      <c r="C71" s="27">
        <v>600</v>
      </c>
    </row>
    <row r="72" spans="1:5" ht="63.75" x14ac:dyDescent="0.2">
      <c r="A72" s="34" t="s">
        <v>123</v>
      </c>
      <c r="B72" s="29" t="s">
        <v>124</v>
      </c>
      <c r="C72" s="27">
        <v>13000</v>
      </c>
    </row>
    <row r="73" spans="1:5" ht="51" x14ac:dyDescent="0.2">
      <c r="A73" s="28" t="s">
        <v>125</v>
      </c>
      <c r="B73" s="29" t="s">
        <v>126</v>
      </c>
      <c r="C73" s="27">
        <v>1500</v>
      </c>
    </row>
    <row r="74" spans="1:5" ht="29.25" customHeight="1" x14ac:dyDescent="0.2">
      <c r="A74" s="28" t="s">
        <v>127</v>
      </c>
      <c r="B74" s="29" t="s">
        <v>128</v>
      </c>
      <c r="C74" s="27">
        <v>4240</v>
      </c>
    </row>
    <row r="75" spans="1:5" ht="12.75" x14ac:dyDescent="0.2">
      <c r="A75" s="25" t="s">
        <v>129</v>
      </c>
      <c r="B75" s="26" t="s">
        <v>130</v>
      </c>
      <c r="C75" s="27">
        <f>C76</f>
        <v>4159.5</v>
      </c>
    </row>
    <row r="76" spans="1:5" ht="17.25" customHeight="1" x14ac:dyDescent="0.2">
      <c r="A76" s="30" t="s">
        <v>131</v>
      </c>
      <c r="B76" s="31" t="s">
        <v>132</v>
      </c>
      <c r="C76" s="32">
        <v>4159.5</v>
      </c>
    </row>
    <row r="77" spans="1:5" s="5" customFormat="1" ht="19.5" customHeight="1" x14ac:dyDescent="0.2">
      <c r="A77" s="35" t="s">
        <v>133</v>
      </c>
      <c r="B77" s="36" t="s">
        <v>134</v>
      </c>
      <c r="C77" s="24">
        <f>C78</f>
        <v>1894268.1</v>
      </c>
    </row>
    <row r="78" spans="1:5" ht="27.75" customHeight="1" x14ac:dyDescent="0.2">
      <c r="A78" s="25" t="s">
        <v>135</v>
      </c>
      <c r="B78" s="26" t="s">
        <v>136</v>
      </c>
      <c r="C78" s="27">
        <f>C79+C81+C86+C92</f>
        <v>1894268.1</v>
      </c>
    </row>
    <row r="79" spans="1:5" ht="12.75" x14ac:dyDescent="0.2">
      <c r="A79" s="25" t="s">
        <v>137</v>
      </c>
      <c r="B79" s="26" t="s">
        <v>156</v>
      </c>
      <c r="C79" s="27">
        <f>C80</f>
        <v>182664.6</v>
      </c>
      <c r="E79" s="10"/>
    </row>
    <row r="80" spans="1:5" ht="25.5" x14ac:dyDescent="0.2">
      <c r="A80" s="30" t="s">
        <v>138</v>
      </c>
      <c r="B80" s="31" t="s">
        <v>157</v>
      </c>
      <c r="C80" s="32">
        <v>182664.6</v>
      </c>
    </row>
    <row r="81" spans="1:3" ht="25.5" x14ac:dyDescent="0.2">
      <c r="A81" s="25" t="s">
        <v>139</v>
      </c>
      <c r="B81" s="29" t="s">
        <v>172</v>
      </c>
      <c r="C81" s="27">
        <f>C82+C83+C84+C85</f>
        <v>214801</v>
      </c>
    </row>
    <row r="82" spans="1:3" ht="51" x14ac:dyDescent="0.2">
      <c r="A82" s="30" t="s">
        <v>140</v>
      </c>
      <c r="B82" s="31" t="s">
        <v>158</v>
      </c>
      <c r="C82" s="32">
        <v>71346.8</v>
      </c>
    </row>
    <row r="83" spans="1:3" ht="25.5" x14ac:dyDescent="0.2">
      <c r="A83" s="30" t="s">
        <v>141</v>
      </c>
      <c r="B83" s="31" t="s">
        <v>159</v>
      </c>
      <c r="C83" s="32">
        <v>3178.2</v>
      </c>
    </row>
    <row r="84" spans="1:3" ht="30" customHeight="1" x14ac:dyDescent="0.2">
      <c r="A84" s="30" t="s">
        <v>142</v>
      </c>
      <c r="B84" s="31" t="s">
        <v>160</v>
      </c>
      <c r="C84" s="32">
        <v>16132</v>
      </c>
    </row>
    <row r="85" spans="1:3" ht="18" customHeight="1" x14ac:dyDescent="0.2">
      <c r="A85" s="30" t="s">
        <v>143</v>
      </c>
      <c r="B85" s="31" t="s">
        <v>161</v>
      </c>
      <c r="C85" s="32">
        <v>124144</v>
      </c>
    </row>
    <row r="86" spans="1:3" ht="12.75" x14ac:dyDescent="0.2">
      <c r="A86" s="25" t="s">
        <v>144</v>
      </c>
      <c r="B86" s="26" t="s">
        <v>162</v>
      </c>
      <c r="C86" s="27">
        <f>C87+C88+C89+C90+C91</f>
        <v>1494812.0000000002</v>
      </c>
    </row>
    <row r="87" spans="1:3" ht="25.5" x14ac:dyDescent="0.2">
      <c r="A87" s="30" t="s">
        <v>145</v>
      </c>
      <c r="B87" s="31" t="s">
        <v>163</v>
      </c>
      <c r="C87" s="32">
        <v>7649.1</v>
      </c>
    </row>
    <row r="88" spans="1:3" ht="25.5" x14ac:dyDescent="0.2">
      <c r="A88" s="30" t="s">
        <v>146</v>
      </c>
      <c r="B88" s="31" t="s">
        <v>164</v>
      </c>
      <c r="C88" s="32">
        <v>1422210.6</v>
      </c>
    </row>
    <row r="89" spans="1:3" ht="72" customHeight="1" x14ac:dyDescent="0.2">
      <c r="A89" s="30" t="s">
        <v>147</v>
      </c>
      <c r="B89" s="31" t="s">
        <v>165</v>
      </c>
      <c r="C89" s="32">
        <v>54775</v>
      </c>
    </row>
    <row r="90" spans="1:3" ht="63.75" x14ac:dyDescent="0.2">
      <c r="A90" s="30" t="s">
        <v>167</v>
      </c>
      <c r="B90" s="31" t="s">
        <v>166</v>
      </c>
      <c r="C90" s="32">
        <v>1519.3</v>
      </c>
    </row>
    <row r="91" spans="1:3" ht="62.45" customHeight="1" x14ac:dyDescent="0.2">
      <c r="A91" s="37" t="s">
        <v>169</v>
      </c>
      <c r="B91" s="31" t="s">
        <v>168</v>
      </c>
      <c r="C91" s="32">
        <v>8658</v>
      </c>
    </row>
    <row r="92" spans="1:3" ht="12.75" x14ac:dyDescent="0.2">
      <c r="A92" s="25" t="s">
        <v>148</v>
      </c>
      <c r="B92" s="26" t="s">
        <v>170</v>
      </c>
      <c r="C92" s="27">
        <v>1990.5</v>
      </c>
    </row>
    <row r="93" spans="1:3" ht="25.5" x14ac:dyDescent="0.2">
      <c r="A93" s="30" t="s">
        <v>149</v>
      </c>
      <c r="B93" s="31" t="s">
        <v>171</v>
      </c>
      <c r="C93" s="38">
        <v>1990.5</v>
      </c>
    </row>
    <row r="94" spans="1:3" s="5" customFormat="1" ht="13.5" thickBot="1" x14ac:dyDescent="0.25">
      <c r="A94" s="42" t="s">
        <v>150</v>
      </c>
      <c r="B94" s="43"/>
      <c r="C94" s="39">
        <f>C77+C11</f>
        <v>3448978.2</v>
      </c>
    </row>
  </sheetData>
  <mergeCells count="6">
    <mergeCell ref="A6:C6"/>
    <mergeCell ref="A94:B94"/>
    <mergeCell ref="B1:C1"/>
    <mergeCell ref="B2:C2"/>
    <mergeCell ref="B3:C3"/>
    <mergeCell ref="B4:C4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8" firstPageNumber="16" orientation="portrait" useFirstPageNumber="1" r:id="rId1"/>
  <headerFooter alignWithMargins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2016-12-21T06:03:37Z</cp:lastPrinted>
  <dcterms:created xsi:type="dcterms:W3CDTF">2016-10-26T10:50:46Z</dcterms:created>
  <dcterms:modified xsi:type="dcterms:W3CDTF">2016-12-21T06:06:34Z</dcterms:modified>
</cp:coreProperties>
</file>